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0DF7FED-4DFA-4135-868C-9E7669A1CA39}" xr6:coauthVersionLast="36" xr6:coauthVersionMax="36" xr10:uidLastSave="{00000000-0000-0000-0000-000000000000}"/>
  <bookViews>
    <workbookView xWindow="-120" yWindow="-120" windowWidth="29040" windowHeight="17520" activeTab="1" xr2:uid="{00000000-000D-0000-FFFF-FFFF00000000}"/>
  </bookViews>
  <sheets>
    <sheet name="kosztorys" sheetId="4" r:id="rId1"/>
    <sheet name="Formularz ofertowy " sheetId="13" r:id="rId2"/>
    <sheet name="OPZ" sheetId="14" r:id="rId3"/>
    <sheet name="Potrzeby JW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4" l="1"/>
  <c r="K9" i="4" s="1"/>
  <c r="J10" i="4"/>
  <c r="K10" i="4" s="1"/>
  <c r="J11" i="4"/>
  <c r="K11" i="4" s="1"/>
  <c r="J8" i="4"/>
  <c r="K8" i="4" s="1"/>
  <c r="K12" i="4" l="1"/>
</calcChain>
</file>

<file path=xl/sharedStrings.xml><?xml version="1.0" encoding="utf-8"?>
<sst xmlns="http://schemas.openxmlformats.org/spreadsheetml/2006/main" count="156" uniqueCount="69">
  <si>
    <t>L.p.</t>
  </si>
  <si>
    <t>Ilość</t>
  </si>
  <si>
    <t>Nazwa</t>
  </si>
  <si>
    <t>Rodzaj sprzętu (do jakiego SpW)</t>
  </si>
  <si>
    <t>Napięcie znamionowe w V</t>
  </si>
  <si>
    <t>Rentgenoradiometr DP-75</t>
  </si>
  <si>
    <t>1.</t>
  </si>
  <si>
    <t>2.</t>
  </si>
  <si>
    <t>3.</t>
  </si>
  <si>
    <t>Bateria R-20  zamiennie na Akumulator R 20</t>
  </si>
  <si>
    <t>Akumulator 4KRH</t>
  </si>
  <si>
    <t>Akumulator 6V/4,2 Ah</t>
  </si>
  <si>
    <t>cynkowo - chlorkowa</t>
  </si>
  <si>
    <t xml:space="preserve">
Nazwa części:Akumulator-zestaw 4KRH-17/43
Zastosowanie:Wykrywacz min W-3P,W-4P
</t>
  </si>
  <si>
    <t>żelowy (dł.70mm, szer.45mm,wys.100mm)</t>
  </si>
  <si>
    <t>Wykrywacz min W-3P</t>
  </si>
  <si>
    <t>Lampy oświetleniowe, szperacz JML500</t>
  </si>
  <si>
    <t>Dawkomierz elektrolityczny SOR/T-017</t>
  </si>
  <si>
    <t>nr JW, nr zapotrzebowania</t>
  </si>
  <si>
    <t xml:space="preserve"> Średnia cena  brutto</t>
  </si>
  <si>
    <t>wartość brutto</t>
  </si>
  <si>
    <t>Opis</t>
  </si>
  <si>
    <t xml:space="preserve">Cena brutto - strona internetowa  BTO Sp. z o.o. </t>
  </si>
  <si>
    <t>RAZEM</t>
  </si>
  <si>
    <t xml:space="preserve">Litowa CR2450 3V </t>
  </si>
  <si>
    <t xml:space="preserve">Bateria litowa </t>
  </si>
  <si>
    <t>Dostawa będzie realizowana jednorazowo do 4 WOG Gliwice</t>
  </si>
  <si>
    <t>Potrzeby JW.</t>
  </si>
  <si>
    <t xml:space="preserve">  </t>
  </si>
  <si>
    <t xml:space="preserve"> </t>
  </si>
  <si>
    <t xml:space="preserve">Opis przedmiotu zamówienia                                                                                               Załącznik nr 1 </t>
  </si>
  <si>
    <t>JW4115</t>
  </si>
  <si>
    <t>JW3946</t>
  </si>
  <si>
    <t>JW. 5728, pismo z dn. 09.02.2026; 13 ŚBOT - ARCUS 4319/2026</t>
  </si>
  <si>
    <t>JW4217</t>
  </si>
  <si>
    <t xml:space="preserve">Bateria alkaliczna R20 </t>
  </si>
  <si>
    <t>R20</t>
  </si>
  <si>
    <t>DP-75</t>
  </si>
  <si>
    <t>1,5V</t>
  </si>
  <si>
    <t>JW3390</t>
  </si>
  <si>
    <t xml:space="preserve">BATERIA LSH20 </t>
  </si>
  <si>
    <t>DPO</t>
  </si>
  <si>
    <t>3,6 V</t>
  </si>
  <si>
    <t>Akumulator 2 VOLT 2,5Ah D CELL</t>
  </si>
  <si>
    <t>2 V</t>
  </si>
  <si>
    <t>4.</t>
  </si>
  <si>
    <t>D CELL</t>
  </si>
  <si>
    <t>DPO, AP-2C</t>
  </si>
  <si>
    <t>Bateria akumulator</t>
  </si>
  <si>
    <t>D CELL 2,5 Ah</t>
  </si>
  <si>
    <t xml:space="preserve">Litowa CR2450 </t>
  </si>
  <si>
    <t>D CELL 2,5 Ah        wysokość 60mm, 
szerokość 30 mm, rozstaw słupków 20 mm
plus po prawej stronie akumulatora ( wymiary, wygląd baterii R20</t>
  </si>
  <si>
    <t xml:space="preserve">Bateria akumulator D CELL 2,5 Ah     </t>
  </si>
  <si>
    <t>Dawkomierz elektrolityczny              SOR/T-017</t>
  </si>
  <si>
    <t>Dawkomierz elektrolityczny            SOR/T-017</t>
  </si>
  <si>
    <t>Dawkomierz elektrolityczny               SOR/T-017</t>
  </si>
  <si>
    <t xml:space="preserve">Cena brutto - strona internetowa ebaterie.pl </t>
  </si>
  <si>
    <t>Cena brutto - strony internetowe ALLEGRO</t>
  </si>
  <si>
    <t xml:space="preserve">Zadanie nr 1 </t>
  </si>
  <si>
    <t xml:space="preserve">                                                                                                  KOSZTORYS                                                                 Załącznik nr 3                                               </t>
  </si>
  <si>
    <t>FORMULARZ CENOWY DLA CZ 16</t>
  </si>
  <si>
    <r>
      <rPr>
        <b/>
        <sz val="16"/>
        <color theme="1"/>
        <rFont val="Calibri"/>
        <family val="2"/>
        <charset val="238"/>
        <scheme val="minor"/>
      </rPr>
      <t xml:space="preserve">ZAKUP I DOSTAWA MATERIAŁÓW ELEKTRYCZNYCH w ROKU 2026                                   </t>
    </r>
    <r>
      <rPr>
        <sz val="11"/>
        <color theme="1"/>
        <rFont val="Calibri"/>
        <family val="2"/>
        <scheme val="minor"/>
      </rPr>
      <t xml:space="preserve">  </t>
    </r>
  </si>
  <si>
    <t>jednostkowa Cena brurtto</t>
  </si>
  <si>
    <t>RAZEM:</t>
  </si>
  <si>
    <t>NALEŻY PODPISAĆ ELEKTRONICZNIE: PODPISEM KWALIFIKOWANYM lub PODPISEM
ZAUFANYM lub PODPISEM OSOBISTYM !!!</t>
  </si>
  <si>
    <t>4WOG.1200.2712.27.2026 zał nr 2 do SWZ</t>
  </si>
  <si>
    <t xml:space="preserve">Cena jednostkowa netto </t>
  </si>
  <si>
    <t>łączna wartość brutto</t>
  </si>
  <si>
    <t>Opis przedmiotu, Rodzaj sprzętu (do jakiego SpW)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</si>
</sst>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theme="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0" fontId="0" fillId="0" borderId="7" xfId="0" applyBorder="1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5" fillId="0" borderId="5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/>
    </xf>
    <xf numFmtId="0" fontId="9" fillId="6" borderId="0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5" fillId="0" borderId="0" xfId="0" applyFont="1" applyAlignment="1">
      <alignment horizontal="center"/>
    </xf>
    <xf numFmtId="0" fontId="6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7" fillId="5" borderId="9" xfId="0" applyFont="1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0" fillId="0" borderId="0" xfId="0" applyFont="1" applyAlignment="1">
      <alignment horizont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"/>
  <sheetViews>
    <sheetView workbookViewId="0">
      <selection sqref="A1:K12"/>
    </sheetView>
  </sheetViews>
  <sheetFormatPr defaultRowHeight="15" x14ac:dyDescent="0.25"/>
  <cols>
    <col min="1" max="1" width="3.7109375" customWidth="1"/>
    <col min="2" max="2" width="19.42578125" customWidth="1"/>
    <col min="3" max="3" width="34.28515625" customWidth="1"/>
    <col min="4" max="4" width="24.7109375" customWidth="1"/>
    <col min="5" max="5" width="9.28515625" style="2" customWidth="1"/>
    <col min="6" max="6" width="10.85546875" customWidth="1"/>
    <col min="7" max="7" width="12.7109375" style="2" customWidth="1"/>
    <col min="8" max="8" width="8.85546875" style="2"/>
    <col min="9" max="9" width="8.85546875" style="10"/>
    <col min="10" max="10" width="8.85546875" style="2"/>
    <col min="11" max="11" width="11.140625" style="9" bestFit="1" customWidth="1"/>
    <col min="12" max="12" width="14" customWidth="1"/>
  </cols>
  <sheetData>
    <row r="1" spans="1:12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x14ac:dyDescent="0.25">
      <c r="A3" s="30"/>
      <c r="B3" s="30" t="s">
        <v>58</v>
      </c>
      <c r="C3" s="30"/>
      <c r="D3" s="30"/>
      <c r="E3" s="30"/>
      <c r="F3" s="30"/>
      <c r="G3" s="30"/>
      <c r="H3" s="30"/>
      <c r="I3" s="30"/>
      <c r="J3" s="30"/>
      <c r="K3" s="30"/>
    </row>
    <row r="4" spans="1:12" ht="105" x14ac:dyDescent="0.25">
      <c r="A4" s="16" t="s">
        <v>0</v>
      </c>
      <c r="B4" s="16" t="s">
        <v>2</v>
      </c>
      <c r="C4" s="17" t="s">
        <v>21</v>
      </c>
      <c r="D4" s="17" t="s">
        <v>3</v>
      </c>
      <c r="E4" s="17" t="s">
        <v>4</v>
      </c>
      <c r="F4" s="16" t="s">
        <v>1</v>
      </c>
      <c r="G4" s="18" t="s">
        <v>22</v>
      </c>
      <c r="H4" s="19" t="s">
        <v>56</v>
      </c>
      <c r="I4" s="20" t="s">
        <v>57</v>
      </c>
      <c r="J4" s="19" t="s">
        <v>19</v>
      </c>
      <c r="K4" s="21" t="s">
        <v>20</v>
      </c>
      <c r="L4" s="14" t="s">
        <v>29</v>
      </c>
    </row>
    <row r="5" spans="1:12" ht="45" hidden="1" x14ac:dyDescent="0.25">
      <c r="A5" s="22" t="s">
        <v>6</v>
      </c>
      <c r="B5" s="23" t="s">
        <v>9</v>
      </c>
      <c r="C5" s="23" t="s">
        <v>12</v>
      </c>
      <c r="D5" s="23" t="s">
        <v>5</v>
      </c>
      <c r="E5" s="22">
        <v>1.5</v>
      </c>
      <c r="F5" s="22">
        <v>25</v>
      </c>
      <c r="G5" s="24"/>
      <c r="H5" s="22"/>
      <c r="I5" s="25"/>
      <c r="J5" s="22"/>
      <c r="K5" s="26"/>
    </row>
    <row r="6" spans="1:12" ht="49.15" hidden="1" customHeight="1" x14ac:dyDescent="0.25">
      <c r="A6" s="22" t="s">
        <v>7</v>
      </c>
      <c r="B6" s="23" t="s">
        <v>10</v>
      </c>
      <c r="C6" s="23" t="s">
        <v>13</v>
      </c>
      <c r="D6" s="23" t="s">
        <v>15</v>
      </c>
      <c r="E6" s="22"/>
      <c r="F6" s="22">
        <v>10</v>
      </c>
      <c r="G6" s="24"/>
      <c r="H6" s="22"/>
      <c r="I6" s="25"/>
      <c r="J6" s="22"/>
      <c r="K6" s="26"/>
    </row>
    <row r="7" spans="1:12" ht="45" hidden="1" customHeight="1" x14ac:dyDescent="0.25">
      <c r="A7" s="22" t="s">
        <v>8</v>
      </c>
      <c r="B7" s="27" t="s">
        <v>11</v>
      </c>
      <c r="C7" s="28" t="s">
        <v>14</v>
      </c>
      <c r="D7" s="23" t="s">
        <v>16</v>
      </c>
      <c r="E7" s="22">
        <v>6</v>
      </c>
      <c r="F7" s="22">
        <v>5</v>
      </c>
      <c r="G7" s="24"/>
      <c r="H7" s="22"/>
      <c r="I7" s="25"/>
      <c r="J7" s="22"/>
      <c r="K7" s="26"/>
    </row>
    <row r="8" spans="1:12" ht="30" x14ac:dyDescent="0.25">
      <c r="A8" s="22" t="s">
        <v>6</v>
      </c>
      <c r="B8" s="23" t="s">
        <v>25</v>
      </c>
      <c r="C8" s="23" t="s">
        <v>24</v>
      </c>
      <c r="D8" s="23" t="s">
        <v>17</v>
      </c>
      <c r="E8" s="28">
        <v>3</v>
      </c>
      <c r="F8" s="29">
        <v>350</v>
      </c>
      <c r="G8" s="36">
        <v>9.27</v>
      </c>
      <c r="H8" s="37">
        <v>7.38</v>
      </c>
      <c r="I8" s="37">
        <v>7</v>
      </c>
      <c r="J8" s="37">
        <f>SUM(G8:G8:H8:I8)/3</f>
        <v>7.8833333333333329</v>
      </c>
      <c r="K8" s="38">
        <f>F8*J8</f>
        <v>2759.1666666666665</v>
      </c>
    </row>
    <row r="9" spans="1:12" x14ac:dyDescent="0.25">
      <c r="A9" s="1" t="s">
        <v>7</v>
      </c>
      <c r="B9" s="1" t="s">
        <v>25</v>
      </c>
      <c r="C9" s="1" t="s">
        <v>36</v>
      </c>
      <c r="D9" s="1" t="s">
        <v>5</v>
      </c>
      <c r="E9" s="28">
        <v>1.5</v>
      </c>
      <c r="F9" s="29">
        <v>340</v>
      </c>
      <c r="G9" s="39">
        <v>8.1300000000000008</v>
      </c>
      <c r="H9" s="39">
        <v>7.38</v>
      </c>
      <c r="I9" s="39">
        <v>6.25</v>
      </c>
      <c r="J9" s="37">
        <f>SUM(G9:G9:H9:I9)/3</f>
        <v>7.2533333333333339</v>
      </c>
      <c r="K9" s="38">
        <f>F9*J9</f>
        <v>2466.1333333333337</v>
      </c>
    </row>
    <row r="10" spans="1:12" x14ac:dyDescent="0.25">
      <c r="A10" s="1" t="s">
        <v>8</v>
      </c>
      <c r="B10" s="1" t="s">
        <v>48</v>
      </c>
      <c r="C10" s="32" t="s">
        <v>40</v>
      </c>
      <c r="D10" s="1" t="s">
        <v>47</v>
      </c>
      <c r="E10" s="1">
        <v>3.6</v>
      </c>
      <c r="F10" s="29">
        <v>30</v>
      </c>
      <c r="G10" s="39">
        <v>99</v>
      </c>
      <c r="H10" s="39">
        <v>74.900000000000006</v>
      </c>
      <c r="I10" s="39">
        <v>73.739999999999995</v>
      </c>
      <c r="J10" s="37">
        <f>SUM(G10:G10:H10:I10)/3</f>
        <v>82.546666666666667</v>
      </c>
      <c r="K10" s="38">
        <f>F10*J10</f>
        <v>2476.4</v>
      </c>
    </row>
    <row r="11" spans="1:12" x14ac:dyDescent="0.25">
      <c r="A11" s="1" t="s">
        <v>45</v>
      </c>
      <c r="B11" s="1" t="s">
        <v>48</v>
      </c>
      <c r="C11" s="1" t="s">
        <v>49</v>
      </c>
      <c r="D11" s="1" t="s">
        <v>41</v>
      </c>
      <c r="E11" s="1">
        <v>2</v>
      </c>
      <c r="F11" s="29">
        <v>10</v>
      </c>
      <c r="G11" s="39">
        <v>66.17</v>
      </c>
      <c r="H11" s="39">
        <v>53.5</v>
      </c>
      <c r="I11" s="40">
        <v>88.62</v>
      </c>
      <c r="J11" s="37">
        <f>SUM(G11:G11:H11:I11)/3</f>
        <v>69.430000000000007</v>
      </c>
      <c r="K11" s="38">
        <f>F11*J11</f>
        <v>694.30000000000007</v>
      </c>
    </row>
    <row r="12" spans="1:12" x14ac:dyDescent="0.25">
      <c r="G12" s="41"/>
      <c r="H12" s="41"/>
      <c r="I12" s="35"/>
      <c r="J12" s="42" t="s">
        <v>23</v>
      </c>
      <c r="K12" s="43">
        <f>SUM(K8:K11)</f>
        <v>8396</v>
      </c>
    </row>
  </sheetData>
  <mergeCells count="1">
    <mergeCell ref="A1:K2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1A2F5-6A74-4D1F-903B-30DB3C0B9D49}">
  <sheetPr>
    <pageSetUpPr fitToPage="1"/>
  </sheetPr>
  <dimension ref="A1:K20"/>
  <sheetViews>
    <sheetView tabSelected="1" workbookViewId="0">
      <selection activeCell="F28" sqref="F28"/>
    </sheetView>
  </sheetViews>
  <sheetFormatPr defaultRowHeight="15" x14ac:dyDescent="0.25"/>
  <cols>
    <col min="2" max="2" width="20.140625" customWidth="1"/>
    <col min="3" max="3" width="17.28515625" customWidth="1"/>
    <col min="4" max="4" width="30.140625" customWidth="1"/>
    <col min="5" max="5" width="23.28515625" customWidth="1"/>
    <col min="6" max="6" width="20" customWidth="1"/>
    <col min="7" max="7" width="16" customWidth="1"/>
    <col min="8" max="9" width="17.140625" customWidth="1"/>
    <col min="10" max="10" width="14.5703125" customWidth="1"/>
  </cols>
  <sheetData>
    <row r="1" spans="1:11" x14ac:dyDescent="0.25">
      <c r="A1" s="64" t="s">
        <v>61</v>
      </c>
      <c r="B1" s="65"/>
      <c r="C1" s="65"/>
      <c r="D1" s="65"/>
      <c r="E1" s="65"/>
      <c r="F1" s="65"/>
      <c r="G1" s="65"/>
      <c r="H1" s="65"/>
      <c r="I1" s="65" t="s">
        <v>65</v>
      </c>
      <c r="J1" s="65"/>
      <c r="K1" s="65"/>
    </row>
    <row r="2" spans="1:11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x14ac:dyDescent="0.25">
      <c r="A3" s="65"/>
      <c r="B3" s="65"/>
      <c r="C3" s="65"/>
      <c r="D3" s="65"/>
      <c r="E3" s="65"/>
      <c r="F3" s="65"/>
      <c r="G3" s="65"/>
      <c r="H3" s="65"/>
      <c r="I3" s="44"/>
      <c r="J3" s="15"/>
    </row>
    <row r="4" spans="1:11" x14ac:dyDescent="0.25">
      <c r="A4" s="66"/>
      <c r="B4" s="66"/>
      <c r="C4" s="66"/>
      <c r="D4" s="66"/>
      <c r="E4" s="66"/>
      <c r="F4" s="66"/>
      <c r="G4" s="66"/>
      <c r="H4" s="66"/>
      <c r="I4" s="45"/>
      <c r="J4" s="15"/>
    </row>
    <row r="5" spans="1:11" x14ac:dyDescent="0.25">
      <c r="A5" s="58" t="s">
        <v>60</v>
      </c>
      <c r="B5" s="59"/>
      <c r="C5" s="59"/>
      <c r="D5" s="59"/>
      <c r="E5" s="59"/>
      <c r="F5" s="59"/>
      <c r="G5" s="59"/>
      <c r="H5" s="60"/>
      <c r="I5" s="48"/>
      <c r="J5" s="15"/>
    </row>
    <row r="6" spans="1:11" x14ac:dyDescent="0.25">
      <c r="A6" s="61"/>
      <c r="B6" s="62"/>
      <c r="C6" s="62"/>
      <c r="D6" s="62"/>
      <c r="E6" s="62"/>
      <c r="F6" s="62"/>
      <c r="G6" s="62"/>
      <c r="H6" s="63"/>
      <c r="I6" s="48"/>
      <c r="J6" s="15"/>
    </row>
    <row r="7" spans="1:11" ht="45" x14ac:dyDescent="0.25">
      <c r="A7" s="46" t="s">
        <v>0</v>
      </c>
      <c r="B7" s="46" t="s">
        <v>2</v>
      </c>
      <c r="C7" s="47" t="s">
        <v>21</v>
      </c>
      <c r="D7" s="47" t="s">
        <v>68</v>
      </c>
      <c r="E7" s="47" t="s">
        <v>4</v>
      </c>
      <c r="F7" s="46" t="s">
        <v>1</v>
      </c>
      <c r="G7" s="47" t="s">
        <v>66</v>
      </c>
      <c r="H7" s="47" t="s">
        <v>62</v>
      </c>
      <c r="I7" s="49" t="s">
        <v>67</v>
      </c>
      <c r="J7" s="14"/>
    </row>
    <row r="8" spans="1:11" ht="30" x14ac:dyDescent="0.25">
      <c r="A8" s="1" t="s">
        <v>6</v>
      </c>
      <c r="B8" s="5" t="s">
        <v>25</v>
      </c>
      <c r="C8" s="5" t="s">
        <v>24</v>
      </c>
      <c r="D8" s="5" t="s">
        <v>17</v>
      </c>
      <c r="E8" s="4">
        <v>3</v>
      </c>
      <c r="F8" s="4">
        <v>350</v>
      </c>
      <c r="G8" s="3"/>
      <c r="H8" s="3"/>
      <c r="I8" s="50"/>
    </row>
    <row r="9" spans="1:11" x14ac:dyDescent="0.25">
      <c r="A9" s="1" t="s">
        <v>7</v>
      </c>
      <c r="B9" s="1" t="s">
        <v>25</v>
      </c>
      <c r="C9" s="1" t="s">
        <v>36</v>
      </c>
      <c r="D9" s="1" t="s">
        <v>5</v>
      </c>
      <c r="E9" s="1">
        <v>1.5</v>
      </c>
      <c r="F9" s="1">
        <v>340</v>
      </c>
      <c r="G9" s="1"/>
      <c r="H9" s="1"/>
      <c r="I9" s="50"/>
    </row>
    <row r="10" spans="1:11" x14ac:dyDescent="0.25">
      <c r="A10" s="1" t="s">
        <v>8</v>
      </c>
      <c r="B10" s="1" t="s">
        <v>48</v>
      </c>
      <c r="C10" s="32" t="s">
        <v>40</v>
      </c>
      <c r="D10" s="1" t="s">
        <v>47</v>
      </c>
      <c r="E10" s="1">
        <v>3.6</v>
      </c>
      <c r="F10" s="1">
        <v>30</v>
      </c>
      <c r="G10" s="1"/>
      <c r="H10" s="1"/>
      <c r="I10" s="50"/>
    </row>
    <row r="11" spans="1:11" x14ac:dyDescent="0.25">
      <c r="A11" s="1" t="s">
        <v>45</v>
      </c>
      <c r="B11" s="1" t="s">
        <v>48</v>
      </c>
      <c r="C11" s="1" t="s">
        <v>49</v>
      </c>
      <c r="D11" s="1" t="s">
        <v>41</v>
      </c>
      <c r="E11" s="1">
        <v>2</v>
      </c>
      <c r="F11" s="1">
        <v>10</v>
      </c>
      <c r="G11" s="1"/>
      <c r="H11" s="1"/>
      <c r="I11" s="50"/>
    </row>
    <row r="12" spans="1:11" x14ac:dyDescent="0.25">
      <c r="A12" s="52" t="s">
        <v>63</v>
      </c>
      <c r="B12" s="53"/>
      <c r="C12" s="53"/>
      <c r="D12" s="53"/>
      <c r="E12" s="53"/>
      <c r="F12" s="53"/>
      <c r="G12" s="53"/>
      <c r="H12" s="53"/>
      <c r="I12" s="54"/>
    </row>
    <row r="13" spans="1:11" x14ac:dyDescent="0.25">
      <c r="A13" s="55"/>
      <c r="B13" s="56"/>
      <c r="C13" s="56"/>
      <c r="D13" s="56"/>
      <c r="E13" s="56"/>
      <c r="F13" s="56"/>
      <c r="G13" s="56"/>
      <c r="H13" s="56"/>
      <c r="I13" s="57"/>
    </row>
    <row r="15" spans="1:11" x14ac:dyDescent="0.25">
      <c r="A15" s="67" t="s">
        <v>64</v>
      </c>
      <c r="B15" s="65"/>
      <c r="C15" s="65"/>
      <c r="D15" s="65"/>
    </row>
    <row r="16" spans="1:11" x14ac:dyDescent="0.25">
      <c r="A16" s="65"/>
      <c r="B16" s="65"/>
      <c r="C16" s="65"/>
      <c r="D16" s="65"/>
    </row>
    <row r="17" spans="1:4" x14ac:dyDescent="0.25">
      <c r="A17" s="65"/>
      <c r="B17" s="65"/>
      <c r="C17" s="65"/>
      <c r="D17" s="65"/>
    </row>
    <row r="18" spans="1:4" x14ac:dyDescent="0.25">
      <c r="A18" s="65"/>
      <c r="B18" s="65"/>
      <c r="C18" s="65"/>
      <c r="D18" s="65"/>
    </row>
    <row r="19" spans="1:4" x14ac:dyDescent="0.25">
      <c r="A19" s="65"/>
      <c r="B19" s="65"/>
      <c r="C19" s="65"/>
      <c r="D19" s="65"/>
    </row>
    <row r="20" spans="1:4" x14ac:dyDescent="0.25">
      <c r="A20" s="65"/>
      <c r="B20" s="65"/>
      <c r="C20" s="65"/>
      <c r="D20" s="65"/>
    </row>
  </sheetData>
  <mergeCells count="5">
    <mergeCell ref="A12:I13"/>
    <mergeCell ref="A5:H6"/>
    <mergeCell ref="A1:H4"/>
    <mergeCell ref="A15:D20"/>
    <mergeCell ref="I1:K2"/>
  </mergeCells>
  <pageMargins left="0.7" right="0.7" top="0.75" bottom="0.75" header="0.3" footer="0.3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AEC4-B2C9-4241-A9EA-84A15143259C}">
  <sheetPr>
    <pageSetUpPr fitToPage="1"/>
  </sheetPr>
  <dimension ref="A1:G11"/>
  <sheetViews>
    <sheetView workbookViewId="0">
      <selection sqref="A1:F11"/>
    </sheetView>
  </sheetViews>
  <sheetFormatPr defaultRowHeight="15" x14ac:dyDescent="0.25"/>
  <cols>
    <col min="2" max="2" width="20.140625" customWidth="1"/>
    <col min="3" max="3" width="32.7109375" customWidth="1"/>
    <col min="4" max="4" width="41" customWidth="1"/>
    <col min="5" max="5" width="16.7109375" customWidth="1"/>
    <col min="6" max="6" width="11.28515625" customWidth="1"/>
    <col min="7" max="7" width="17.140625" customWidth="1"/>
  </cols>
  <sheetData>
    <row r="1" spans="1:7" x14ac:dyDescent="0.25">
      <c r="A1" s="65" t="s">
        <v>30</v>
      </c>
      <c r="B1" s="65"/>
      <c r="C1" s="65"/>
      <c r="D1" s="65"/>
      <c r="E1" s="65"/>
      <c r="F1" s="65"/>
    </row>
    <row r="2" spans="1:7" x14ac:dyDescent="0.25">
      <c r="A2" s="65"/>
      <c r="B2" s="65"/>
      <c r="C2" s="65"/>
      <c r="D2" s="65"/>
      <c r="E2" s="65"/>
      <c r="F2" s="65"/>
    </row>
    <row r="3" spans="1:7" x14ac:dyDescent="0.25">
      <c r="A3" s="31" t="s">
        <v>58</v>
      </c>
      <c r="B3" s="31"/>
      <c r="C3" s="31"/>
      <c r="D3" s="31"/>
      <c r="E3" s="31"/>
      <c r="F3" s="31"/>
    </row>
    <row r="4" spans="1:7" ht="30" x14ac:dyDescent="0.25">
      <c r="A4" s="6" t="s">
        <v>0</v>
      </c>
      <c r="B4" s="6" t="s">
        <v>2</v>
      </c>
      <c r="C4" s="7" t="s">
        <v>21</v>
      </c>
      <c r="D4" s="7" t="s">
        <v>3</v>
      </c>
      <c r="E4" s="7" t="s">
        <v>4</v>
      </c>
      <c r="F4" s="6" t="s">
        <v>1</v>
      </c>
      <c r="G4" s="13" t="s">
        <v>28</v>
      </c>
    </row>
    <row r="5" spans="1:7" x14ac:dyDescent="0.25">
      <c r="A5" s="1" t="s">
        <v>6</v>
      </c>
      <c r="B5" s="5" t="s">
        <v>25</v>
      </c>
      <c r="C5" s="5" t="s">
        <v>50</v>
      </c>
      <c r="D5" s="5" t="s">
        <v>17</v>
      </c>
      <c r="E5" s="4">
        <v>3</v>
      </c>
      <c r="F5" s="4">
        <v>350</v>
      </c>
    </row>
    <row r="6" spans="1:7" x14ac:dyDescent="0.25">
      <c r="A6" s="1" t="s">
        <v>7</v>
      </c>
      <c r="B6" s="1" t="s">
        <v>25</v>
      </c>
      <c r="C6" s="1" t="s">
        <v>36</v>
      </c>
      <c r="D6" s="1" t="s">
        <v>5</v>
      </c>
      <c r="E6" s="1">
        <v>1.5</v>
      </c>
      <c r="F6" s="1">
        <v>340</v>
      </c>
    </row>
    <row r="7" spans="1:7" ht="16.5" customHeight="1" x14ac:dyDescent="0.25">
      <c r="A7" s="1" t="s">
        <v>8</v>
      </c>
      <c r="B7" s="1" t="s">
        <v>48</v>
      </c>
      <c r="C7" s="32" t="s">
        <v>40</v>
      </c>
      <c r="D7" s="1" t="s">
        <v>47</v>
      </c>
      <c r="E7" s="1">
        <v>3.6</v>
      </c>
      <c r="F7" s="1">
        <v>30</v>
      </c>
    </row>
    <row r="8" spans="1:7" ht="90" x14ac:dyDescent="0.25">
      <c r="A8" s="1" t="s">
        <v>45</v>
      </c>
      <c r="B8" s="11" t="s">
        <v>52</v>
      </c>
      <c r="C8" s="11" t="s">
        <v>51</v>
      </c>
      <c r="D8" s="1" t="s">
        <v>41</v>
      </c>
      <c r="E8" s="1">
        <v>2</v>
      </c>
      <c r="F8" s="1">
        <v>10</v>
      </c>
    </row>
    <row r="11" spans="1:7" x14ac:dyDescent="0.25">
      <c r="B11" s="68" t="s">
        <v>26</v>
      </c>
      <c r="C11" s="68"/>
      <c r="D11" s="68"/>
    </row>
  </sheetData>
  <mergeCells count="2">
    <mergeCell ref="B11:D11"/>
    <mergeCell ref="A1:F2"/>
  </mergeCells>
  <pageMargins left="0.7" right="0.7" top="0.75" bottom="0.75" header="0.3" footer="0.3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1929B-EA86-4A86-937C-6415F3B7D3B9}">
  <sheetPr>
    <pageSetUpPr fitToPage="1"/>
  </sheetPr>
  <dimension ref="A1:G14"/>
  <sheetViews>
    <sheetView workbookViewId="0">
      <selection activeCell="C22" sqref="C22"/>
    </sheetView>
  </sheetViews>
  <sheetFormatPr defaultRowHeight="15" x14ac:dyDescent="0.25"/>
  <cols>
    <col min="2" max="2" width="20.140625" customWidth="1"/>
    <col min="3" max="3" width="14.28515625" customWidth="1"/>
    <col min="4" max="4" width="19.7109375" customWidth="1"/>
    <col min="5" max="5" width="14.42578125" customWidth="1"/>
    <col min="6" max="6" width="23.7109375" customWidth="1"/>
    <col min="7" max="7" width="19.7109375" customWidth="1"/>
  </cols>
  <sheetData>
    <row r="1" spans="1:7" ht="45" x14ac:dyDescent="0.25">
      <c r="A1" s="6" t="s">
        <v>0</v>
      </c>
      <c r="B1" s="6" t="s">
        <v>2</v>
      </c>
      <c r="C1" s="7" t="s">
        <v>21</v>
      </c>
      <c r="D1" s="7" t="s">
        <v>3</v>
      </c>
      <c r="E1" s="7" t="s">
        <v>4</v>
      </c>
      <c r="F1" s="6" t="s">
        <v>1</v>
      </c>
      <c r="G1" s="8" t="s">
        <v>18</v>
      </c>
    </row>
    <row r="2" spans="1:7" ht="57" customHeight="1" x14ac:dyDescent="0.25">
      <c r="A2" s="69" t="s">
        <v>6</v>
      </c>
      <c r="B2" s="5" t="s">
        <v>25</v>
      </c>
      <c r="C2" s="5" t="s">
        <v>24</v>
      </c>
      <c r="D2" s="5" t="s">
        <v>53</v>
      </c>
      <c r="E2" s="4">
        <v>3</v>
      </c>
      <c r="F2" s="4">
        <v>250</v>
      </c>
      <c r="G2" s="11" t="s">
        <v>33</v>
      </c>
    </row>
    <row r="3" spans="1:7" ht="45" x14ac:dyDescent="0.25">
      <c r="A3" s="70"/>
      <c r="B3" s="5" t="s">
        <v>25</v>
      </c>
      <c r="C3" s="5" t="s">
        <v>24</v>
      </c>
      <c r="D3" s="5" t="s">
        <v>54</v>
      </c>
      <c r="E3" s="4">
        <v>3</v>
      </c>
      <c r="F3" s="1">
        <v>25</v>
      </c>
      <c r="G3" s="11" t="s">
        <v>31</v>
      </c>
    </row>
    <row r="4" spans="1:7" ht="45" x14ac:dyDescent="0.25">
      <c r="A4" s="70"/>
      <c r="B4" s="5" t="s">
        <v>25</v>
      </c>
      <c r="C4" s="5" t="s">
        <v>24</v>
      </c>
      <c r="D4" s="5" t="s">
        <v>55</v>
      </c>
      <c r="E4" s="4">
        <v>3</v>
      </c>
      <c r="F4" s="1">
        <v>40</v>
      </c>
      <c r="G4" s="11" t="s">
        <v>32</v>
      </c>
    </row>
    <row r="5" spans="1:7" ht="45" x14ac:dyDescent="0.25">
      <c r="A5" s="71"/>
      <c r="B5" s="5" t="s">
        <v>25</v>
      </c>
      <c r="C5" s="5" t="s">
        <v>24</v>
      </c>
      <c r="D5" s="5" t="s">
        <v>55</v>
      </c>
      <c r="E5" s="4">
        <v>3</v>
      </c>
      <c r="F5" s="1">
        <v>35</v>
      </c>
      <c r="G5" s="11" t="s">
        <v>34</v>
      </c>
    </row>
    <row r="6" spans="1:7" ht="51.75" customHeight="1" x14ac:dyDescent="0.25">
      <c r="A6" s="69" t="s">
        <v>7</v>
      </c>
      <c r="B6" s="33" t="s">
        <v>35</v>
      </c>
      <c r="C6" s="1" t="s">
        <v>36</v>
      </c>
      <c r="D6" s="1" t="s">
        <v>37</v>
      </c>
      <c r="E6" s="1" t="s">
        <v>38</v>
      </c>
      <c r="F6" s="1">
        <v>250</v>
      </c>
      <c r="G6" s="11" t="s">
        <v>33</v>
      </c>
    </row>
    <row r="7" spans="1:7" x14ac:dyDescent="0.25">
      <c r="A7" s="70"/>
      <c r="B7" s="33" t="s">
        <v>35</v>
      </c>
      <c r="C7" s="1" t="s">
        <v>36</v>
      </c>
      <c r="D7" s="1" t="s">
        <v>37</v>
      </c>
      <c r="E7" s="1" t="s">
        <v>38</v>
      </c>
      <c r="F7" s="1">
        <v>15</v>
      </c>
      <c r="G7" s="11" t="s">
        <v>32</v>
      </c>
    </row>
    <row r="8" spans="1:7" x14ac:dyDescent="0.25">
      <c r="A8" s="70"/>
      <c r="B8" s="33" t="s">
        <v>35</v>
      </c>
      <c r="C8" s="1" t="s">
        <v>36</v>
      </c>
      <c r="D8" s="1" t="s">
        <v>37</v>
      </c>
      <c r="E8" s="1" t="s">
        <v>38</v>
      </c>
      <c r="F8" s="1">
        <v>40</v>
      </c>
      <c r="G8" s="11" t="s">
        <v>31</v>
      </c>
    </row>
    <row r="9" spans="1:7" x14ac:dyDescent="0.25">
      <c r="A9" s="71"/>
      <c r="B9" s="33" t="s">
        <v>35</v>
      </c>
      <c r="C9" s="1" t="s">
        <v>36</v>
      </c>
      <c r="D9" s="1" t="s">
        <v>37</v>
      </c>
      <c r="E9" s="1" t="s">
        <v>38</v>
      </c>
      <c r="F9" s="1">
        <v>35</v>
      </c>
      <c r="G9" s="11" t="s">
        <v>39</v>
      </c>
    </row>
    <row r="10" spans="1:7" x14ac:dyDescent="0.25">
      <c r="A10" s="1" t="s">
        <v>8</v>
      </c>
      <c r="B10" s="32" t="s">
        <v>40</v>
      </c>
      <c r="C10" s="1"/>
      <c r="D10" s="1" t="s">
        <v>41</v>
      </c>
      <c r="E10" s="1" t="s">
        <v>42</v>
      </c>
      <c r="F10" s="1">
        <v>30</v>
      </c>
      <c r="G10" s="1" t="s">
        <v>39</v>
      </c>
    </row>
    <row r="11" spans="1:7" ht="30" x14ac:dyDescent="0.25">
      <c r="A11" s="1" t="s">
        <v>45</v>
      </c>
      <c r="B11" s="34" t="s">
        <v>43</v>
      </c>
      <c r="C11" s="1" t="s">
        <v>46</v>
      </c>
      <c r="D11" s="1" t="s">
        <v>41</v>
      </c>
      <c r="E11" s="1" t="s">
        <v>44</v>
      </c>
      <c r="F11" s="1">
        <v>10</v>
      </c>
      <c r="G11" s="1" t="s">
        <v>39</v>
      </c>
    </row>
    <row r="14" spans="1:7" x14ac:dyDescent="0.25">
      <c r="B14" s="12" t="s">
        <v>27</v>
      </c>
    </row>
  </sheetData>
  <mergeCells count="2">
    <mergeCell ref="A2:A5"/>
    <mergeCell ref="A6:A9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1FAA2DC-7FA1-4DE1-AA0E-00F0466FB8C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kosztorys</vt:lpstr>
      <vt:lpstr>Formularz ofertowy </vt:lpstr>
      <vt:lpstr>OPZ</vt:lpstr>
      <vt:lpstr>Potrzeby JW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b86b4f9f-b9a5-4cec-8e43-5ecffd636399</vt:lpwstr>
  </property>
  <property fmtid="{D5CDD505-2E9C-101B-9397-08002B2CF9AE}" pid="3" name="bjSaver">
    <vt:lpwstr>CbqEwnGd3ujNptXHG2vRG0bXRFLWBMrp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bjpmDocIH">
    <vt:lpwstr>zYQ4Zgx1H4HRbx8DlUxUA4HQBx7nR7Ss</vt:lpwstr>
  </property>
  <property fmtid="{D5CDD505-2E9C-101B-9397-08002B2CF9AE}" pid="11" name="s5636:Creator type=IP">
    <vt:lpwstr>10.80.34.35</vt:lpwstr>
  </property>
</Properties>
</file>